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soe\OneDrive\바탕 화면\2023년 2학기\이공계를 위한 확률및통계\연습문제추가엑셀파일\새로수정한엑셀파일(3판)\"/>
    </mc:Choice>
  </mc:AlternateContent>
  <xr:revisionPtr revIDLastSave="0" documentId="13_ncr:1_{E4BFE24F-2C5B-4E4B-98B3-B853E946F59F}" xr6:coauthVersionLast="47" xr6:coauthVersionMax="47" xr10:uidLastSave="{00000000-0000-0000-0000-000000000000}"/>
  <bookViews>
    <workbookView xWindow="42915" yWindow="-375" windowWidth="13635" windowHeight="14925" xr2:uid="{52930649-37E3-467F-8230-BE900D656162}"/>
  </bookViews>
  <sheets>
    <sheet name="10-13(a)" sheetId="1" r:id="rId1"/>
    <sheet name="10-13(b),(c)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2" l="1"/>
  <c r="B15" i="2"/>
  <c r="B14" i="2"/>
  <c r="H12" i="2"/>
  <c r="H3" i="2"/>
  <c r="H4" i="2"/>
  <c r="H5" i="2"/>
  <c r="H6" i="2"/>
  <c r="H7" i="2"/>
  <c r="H8" i="2"/>
  <c r="H9" i="2"/>
  <c r="H10" i="2"/>
  <c r="H11" i="2"/>
  <c r="H2" i="2"/>
  <c r="F12" i="2"/>
  <c r="G12" i="2"/>
  <c r="G3" i="2"/>
  <c r="G4" i="2"/>
  <c r="G5" i="2"/>
  <c r="G6" i="2"/>
  <c r="G7" i="2"/>
  <c r="G8" i="2"/>
  <c r="G9" i="2"/>
  <c r="G10" i="2"/>
  <c r="G11" i="2"/>
  <c r="G2" i="2"/>
  <c r="F3" i="2"/>
  <c r="F4" i="2"/>
  <c r="F5" i="2"/>
  <c r="F6" i="2"/>
  <c r="F7" i="2"/>
  <c r="F8" i="2"/>
  <c r="F9" i="2"/>
  <c r="F10" i="2"/>
  <c r="F11" i="2"/>
  <c r="F2" i="2"/>
  <c r="C12" i="2"/>
  <c r="D12" i="2"/>
  <c r="E12" i="2"/>
  <c r="B12" i="2"/>
  <c r="D7" i="2"/>
  <c r="D11" i="2"/>
  <c r="C13" i="2"/>
  <c r="E3" i="2" s="1"/>
  <c r="B13" i="2"/>
  <c r="D3" i="2" s="1"/>
  <c r="E10" i="2" l="1"/>
  <c r="E6" i="2"/>
  <c r="D10" i="2"/>
  <c r="D6" i="2"/>
  <c r="E9" i="2"/>
  <c r="E5" i="2"/>
  <c r="D9" i="2"/>
  <c r="D5" i="2"/>
  <c r="D2" i="2"/>
  <c r="E8" i="2"/>
  <c r="E4" i="2"/>
  <c r="E2" i="2"/>
  <c r="D8" i="2"/>
  <c r="D4" i="2"/>
  <c r="E11" i="2"/>
  <c r="E7" i="2"/>
</calcChain>
</file>

<file path=xl/sharedStrings.xml><?xml version="1.0" encoding="utf-8"?>
<sst xmlns="http://schemas.openxmlformats.org/spreadsheetml/2006/main" count="14" uniqueCount="12">
  <si>
    <t>X</t>
    <phoneticPr fontId="1" type="noConversion"/>
  </si>
  <si>
    <t>Y</t>
    <phoneticPr fontId="1" type="noConversion"/>
  </si>
  <si>
    <t>평균</t>
    <phoneticPr fontId="1" type="noConversion"/>
  </si>
  <si>
    <t>X_i-평균</t>
    <phoneticPr fontId="1" type="noConversion"/>
  </si>
  <si>
    <t>Y_i-평균</t>
    <phoneticPr fontId="1" type="noConversion"/>
  </si>
  <si>
    <t>합계</t>
    <phoneticPr fontId="1" type="noConversion"/>
  </si>
  <si>
    <t>(X_i-평균)^2</t>
    <phoneticPr fontId="1" type="noConversion"/>
  </si>
  <si>
    <t>(Y_i-평균)^2</t>
    <phoneticPr fontId="1" type="noConversion"/>
  </si>
  <si>
    <t>(X_i-평균)(Y_i-평균)</t>
    <phoneticPr fontId="1" type="noConversion"/>
  </si>
  <si>
    <t>SSE</t>
    <phoneticPr fontId="1" type="noConversion"/>
  </si>
  <si>
    <t>S^2=MSE</t>
    <phoneticPr fontId="1" type="noConversion"/>
  </si>
  <si>
    <t>r^2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</si>
</sst>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'10-13(a)'!$B$1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</c:trendlineLbl>
          </c:trendline>
          <c:xVal>
            <c:numRef>
              <c:f>'10-13(a)'!$A$2:$A$11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7</c:v>
                </c:pt>
              </c:numCache>
            </c:numRef>
          </c:xVal>
          <c:yVal>
            <c:numRef>
              <c:f>'10-13(a)'!$B$2:$B$11</c:f>
              <c:numCache>
                <c:formatCode>General</c:formatCode>
                <c:ptCount val="10"/>
                <c:pt idx="0">
                  <c:v>2.2000000000000002</c:v>
                </c:pt>
                <c:pt idx="1">
                  <c:v>2.9</c:v>
                </c:pt>
                <c:pt idx="2">
                  <c:v>3.2</c:v>
                </c:pt>
                <c:pt idx="3">
                  <c:v>3</c:v>
                </c:pt>
                <c:pt idx="4">
                  <c:v>3.8</c:v>
                </c:pt>
                <c:pt idx="5">
                  <c:v>4.2</c:v>
                </c:pt>
                <c:pt idx="6">
                  <c:v>4.0999999999999996</c:v>
                </c:pt>
                <c:pt idx="7">
                  <c:v>4.3</c:v>
                </c:pt>
                <c:pt idx="8">
                  <c:v>4.7</c:v>
                </c:pt>
                <c:pt idx="9">
                  <c:v>4.8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EA-4441-A371-656FACFF9B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2478640"/>
        <c:axId val="972479120"/>
      </c:scatterChart>
      <c:valAx>
        <c:axId val="972478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/>
                  <a:t>X</a:t>
                </a:r>
                <a:endParaRPr lang="ko-KR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72479120"/>
        <c:crosses val="autoZero"/>
        <c:crossBetween val="midCat"/>
      </c:valAx>
      <c:valAx>
        <c:axId val="972479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/>
                  <a:t>Y</a:t>
                </a:r>
                <a:endParaRPr lang="ko-KR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72478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</xdr:colOff>
      <xdr:row>1</xdr:row>
      <xdr:rowOff>212407</xdr:rowOff>
    </xdr:from>
    <xdr:to>
      <xdr:col>9</xdr:col>
      <xdr:colOff>257175</xdr:colOff>
      <xdr:row>13</xdr:row>
      <xdr:rowOff>192405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E08D431C-0FC6-7DA6-099E-D347CE757C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A6536-EE3A-4BA5-B280-B044ED2CEB92}">
  <dimension ref="A1:B11"/>
  <sheetViews>
    <sheetView tabSelected="1" workbookViewId="0">
      <selection activeCell="G23" sqref="G23"/>
    </sheetView>
  </sheetViews>
  <sheetFormatPr defaultRowHeight="17.399999999999999" x14ac:dyDescent="0.4"/>
  <sheetData>
    <row r="1" spans="1:2" x14ac:dyDescent="0.4">
      <c r="A1" s="1" t="s">
        <v>0</v>
      </c>
      <c r="B1" s="1" t="s">
        <v>1</v>
      </c>
    </row>
    <row r="2" spans="1:2" x14ac:dyDescent="0.4">
      <c r="A2" s="1">
        <v>1</v>
      </c>
      <c r="B2" s="1">
        <v>2.2000000000000002</v>
      </c>
    </row>
    <row r="3" spans="1:2" x14ac:dyDescent="0.4">
      <c r="A3" s="1">
        <v>2</v>
      </c>
      <c r="B3" s="1">
        <v>2.9</v>
      </c>
    </row>
    <row r="4" spans="1:2" x14ac:dyDescent="0.4">
      <c r="A4" s="1">
        <v>2</v>
      </c>
      <c r="B4" s="1">
        <v>3.2</v>
      </c>
    </row>
    <row r="5" spans="1:2" x14ac:dyDescent="0.4">
      <c r="A5" s="1">
        <v>3</v>
      </c>
      <c r="B5" s="1">
        <v>3</v>
      </c>
    </row>
    <row r="6" spans="1:2" x14ac:dyDescent="0.4">
      <c r="A6" s="1">
        <v>4</v>
      </c>
      <c r="B6" s="1">
        <v>3.8</v>
      </c>
    </row>
    <row r="7" spans="1:2" x14ac:dyDescent="0.4">
      <c r="A7" s="1">
        <v>5</v>
      </c>
      <c r="B7" s="1">
        <v>4.2</v>
      </c>
    </row>
    <row r="8" spans="1:2" x14ac:dyDescent="0.4">
      <c r="A8" s="1">
        <v>5</v>
      </c>
      <c r="B8" s="1">
        <v>4.0999999999999996</v>
      </c>
    </row>
    <row r="9" spans="1:2" x14ac:dyDescent="0.4">
      <c r="A9" s="1">
        <v>6</v>
      </c>
      <c r="B9" s="1">
        <v>4.3</v>
      </c>
    </row>
    <row r="10" spans="1:2" x14ac:dyDescent="0.4">
      <c r="A10" s="1">
        <v>7</v>
      </c>
      <c r="B10" s="1">
        <v>4.7</v>
      </c>
    </row>
    <row r="11" spans="1:2" x14ac:dyDescent="0.4">
      <c r="A11" s="1">
        <v>7</v>
      </c>
      <c r="B11" s="1">
        <v>4.8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9655C-F2C7-4F68-8D4E-8B0580104F4E}">
  <dimension ref="A1:H16"/>
  <sheetViews>
    <sheetView workbookViewId="0">
      <selection activeCell="H29" sqref="H29"/>
    </sheetView>
  </sheetViews>
  <sheetFormatPr defaultRowHeight="17.399999999999999" x14ac:dyDescent="0.4"/>
  <cols>
    <col min="1" max="1" width="10.59765625" customWidth="1"/>
    <col min="2" max="2" width="9.796875" customWidth="1"/>
    <col min="4" max="4" width="9.69921875" customWidth="1"/>
    <col min="5" max="5" width="8.796875" customWidth="1"/>
    <col min="6" max="6" width="12.19921875" bestFit="1" customWidth="1"/>
    <col min="7" max="7" width="12.09765625" bestFit="1" customWidth="1"/>
    <col min="8" max="8" width="18.5" bestFit="1" customWidth="1"/>
  </cols>
  <sheetData>
    <row r="1" spans="1:8" x14ac:dyDescent="0.4">
      <c r="B1" s="1" t="s">
        <v>0</v>
      </c>
      <c r="C1" s="1" t="s">
        <v>1</v>
      </c>
      <c r="D1" s="2" t="s">
        <v>3</v>
      </c>
      <c r="E1" s="2" t="s">
        <v>4</v>
      </c>
      <c r="F1" s="2" t="s">
        <v>6</v>
      </c>
      <c r="G1" s="2" t="s">
        <v>7</v>
      </c>
      <c r="H1" s="2" t="s">
        <v>8</v>
      </c>
    </row>
    <row r="2" spans="1:8" x14ac:dyDescent="0.4">
      <c r="B2" s="1">
        <v>1</v>
      </c>
      <c r="C2" s="1">
        <v>2.2000000000000002</v>
      </c>
      <c r="D2" s="2">
        <f t="shared" ref="D2:D11" si="0">B2-$B$13</f>
        <v>-3.2</v>
      </c>
      <c r="E2" s="2">
        <f t="shared" ref="E2:E11" si="1">C2-$C$13</f>
        <v>-1.5199999999999996</v>
      </c>
      <c r="F2" s="2">
        <f>D2^2</f>
        <v>10.240000000000002</v>
      </c>
      <c r="G2" s="2">
        <f>E2^2</f>
        <v>2.3103999999999987</v>
      </c>
      <c r="H2" s="2">
        <f>D2*E2</f>
        <v>4.863999999999999</v>
      </c>
    </row>
    <row r="3" spans="1:8" x14ac:dyDescent="0.4">
      <c r="B3" s="1">
        <v>2</v>
      </c>
      <c r="C3" s="1">
        <v>2.9</v>
      </c>
      <c r="D3" s="2">
        <f t="shared" si="0"/>
        <v>-2.2000000000000002</v>
      </c>
      <c r="E3" s="2">
        <f t="shared" si="1"/>
        <v>-0.81999999999999984</v>
      </c>
      <c r="F3" s="2">
        <f t="shared" ref="F3:F11" si="2">D3^2</f>
        <v>4.8400000000000007</v>
      </c>
      <c r="G3" s="2">
        <f t="shared" ref="G3:G11" si="3">E3^2</f>
        <v>0.67239999999999978</v>
      </c>
      <c r="H3" s="2">
        <f t="shared" ref="H3:H11" si="4">D3*E3</f>
        <v>1.8039999999999998</v>
      </c>
    </row>
    <row r="4" spans="1:8" x14ac:dyDescent="0.4">
      <c r="B4" s="1">
        <v>2</v>
      </c>
      <c r="C4" s="1">
        <v>3.2</v>
      </c>
      <c r="D4" s="2">
        <f t="shared" si="0"/>
        <v>-2.2000000000000002</v>
      </c>
      <c r="E4" s="2">
        <f t="shared" si="1"/>
        <v>-0.51999999999999957</v>
      </c>
      <c r="F4" s="2">
        <f t="shared" si="2"/>
        <v>4.8400000000000007</v>
      </c>
      <c r="G4" s="2">
        <f t="shared" si="3"/>
        <v>0.27039999999999953</v>
      </c>
      <c r="H4" s="2">
        <f t="shared" si="4"/>
        <v>1.1439999999999992</v>
      </c>
    </row>
    <row r="5" spans="1:8" x14ac:dyDescent="0.4">
      <c r="B5" s="1">
        <v>3</v>
      </c>
      <c r="C5" s="1">
        <v>3</v>
      </c>
      <c r="D5" s="2">
        <f t="shared" si="0"/>
        <v>-1.2000000000000002</v>
      </c>
      <c r="E5" s="2">
        <f t="shared" si="1"/>
        <v>-0.71999999999999975</v>
      </c>
      <c r="F5" s="2">
        <f t="shared" si="2"/>
        <v>1.4400000000000004</v>
      </c>
      <c r="G5" s="2">
        <f t="shared" si="3"/>
        <v>0.51839999999999964</v>
      </c>
      <c r="H5" s="2">
        <f t="shared" si="4"/>
        <v>0.86399999999999988</v>
      </c>
    </row>
    <row r="6" spans="1:8" x14ac:dyDescent="0.4">
      <c r="B6" s="1">
        <v>4</v>
      </c>
      <c r="C6" s="1">
        <v>3.8</v>
      </c>
      <c r="D6" s="2">
        <f t="shared" si="0"/>
        <v>-0.20000000000000018</v>
      </c>
      <c r="E6" s="2">
        <f t="shared" si="1"/>
        <v>8.0000000000000071E-2</v>
      </c>
      <c r="F6" s="2">
        <f t="shared" si="2"/>
        <v>4.000000000000007E-2</v>
      </c>
      <c r="G6" s="2">
        <f t="shared" si="3"/>
        <v>6.4000000000000116E-3</v>
      </c>
      <c r="H6" s="2">
        <f t="shared" si="4"/>
        <v>-1.6000000000000028E-2</v>
      </c>
    </row>
    <row r="7" spans="1:8" x14ac:dyDescent="0.4">
      <c r="B7" s="1">
        <v>5</v>
      </c>
      <c r="C7" s="1">
        <v>4.2</v>
      </c>
      <c r="D7" s="2">
        <f t="shared" si="0"/>
        <v>0.79999999999999982</v>
      </c>
      <c r="E7" s="2">
        <f t="shared" si="1"/>
        <v>0.48000000000000043</v>
      </c>
      <c r="F7" s="2">
        <f t="shared" si="2"/>
        <v>0.63999999999999968</v>
      </c>
      <c r="G7" s="2">
        <f t="shared" si="3"/>
        <v>0.23040000000000041</v>
      </c>
      <c r="H7" s="2">
        <f t="shared" si="4"/>
        <v>0.38400000000000023</v>
      </c>
    </row>
    <row r="8" spans="1:8" x14ac:dyDescent="0.4">
      <c r="B8" s="1">
        <v>5</v>
      </c>
      <c r="C8" s="1">
        <v>4.0999999999999996</v>
      </c>
      <c r="D8" s="2">
        <f t="shared" si="0"/>
        <v>0.79999999999999982</v>
      </c>
      <c r="E8" s="2">
        <f t="shared" si="1"/>
        <v>0.37999999999999989</v>
      </c>
      <c r="F8" s="2">
        <f t="shared" si="2"/>
        <v>0.63999999999999968</v>
      </c>
      <c r="G8" s="2">
        <f t="shared" si="3"/>
        <v>0.14439999999999992</v>
      </c>
      <c r="H8" s="2">
        <f t="shared" si="4"/>
        <v>0.30399999999999983</v>
      </c>
    </row>
    <row r="9" spans="1:8" x14ac:dyDescent="0.4">
      <c r="B9" s="1">
        <v>6</v>
      </c>
      <c r="C9" s="1">
        <v>4.3</v>
      </c>
      <c r="D9" s="2">
        <f t="shared" si="0"/>
        <v>1.7999999999999998</v>
      </c>
      <c r="E9" s="2">
        <f t="shared" si="1"/>
        <v>0.58000000000000007</v>
      </c>
      <c r="F9" s="2">
        <f t="shared" si="2"/>
        <v>3.2399999999999993</v>
      </c>
      <c r="G9" s="2">
        <f t="shared" si="3"/>
        <v>0.33640000000000009</v>
      </c>
      <c r="H9" s="2">
        <f t="shared" si="4"/>
        <v>1.044</v>
      </c>
    </row>
    <row r="10" spans="1:8" x14ac:dyDescent="0.4">
      <c r="B10" s="1">
        <v>7</v>
      </c>
      <c r="C10" s="1">
        <v>4.7</v>
      </c>
      <c r="D10" s="2">
        <f t="shared" si="0"/>
        <v>2.8</v>
      </c>
      <c r="E10" s="2">
        <f t="shared" si="1"/>
        <v>0.98000000000000043</v>
      </c>
      <c r="F10" s="2">
        <f t="shared" si="2"/>
        <v>7.839999999999999</v>
      </c>
      <c r="G10" s="2">
        <f t="shared" si="3"/>
        <v>0.96040000000000081</v>
      </c>
      <c r="H10" s="2">
        <f t="shared" si="4"/>
        <v>2.7440000000000011</v>
      </c>
    </row>
    <row r="11" spans="1:8" x14ac:dyDescent="0.4">
      <c r="B11" s="1">
        <v>7</v>
      </c>
      <c r="C11" s="1">
        <v>4.8</v>
      </c>
      <c r="D11" s="2">
        <f t="shared" si="0"/>
        <v>2.8</v>
      </c>
      <c r="E11" s="2">
        <f t="shared" si="1"/>
        <v>1.08</v>
      </c>
      <c r="F11" s="2">
        <f t="shared" si="2"/>
        <v>7.839999999999999</v>
      </c>
      <c r="G11" s="2">
        <f t="shared" si="3"/>
        <v>1.1664000000000001</v>
      </c>
      <c r="H11" s="2">
        <f t="shared" si="4"/>
        <v>3.024</v>
      </c>
    </row>
    <row r="12" spans="1:8" x14ac:dyDescent="0.4">
      <c r="A12" t="s">
        <v>5</v>
      </c>
      <c r="B12">
        <f>SUM(B2:B11)</f>
        <v>42</v>
      </c>
      <c r="C12">
        <f t="shared" ref="C12:E12" si="5">SUM(C2:C11)</f>
        <v>37.199999999999996</v>
      </c>
      <c r="D12">
        <f t="shared" si="5"/>
        <v>0</v>
      </c>
      <c r="E12">
        <f t="shared" si="5"/>
        <v>2.2204460492503131E-15</v>
      </c>
      <c r="F12">
        <f t="shared" ref="F12" si="6">SUM(F2:F11)</f>
        <v>41.599999999999994</v>
      </c>
      <c r="G12">
        <f t="shared" ref="G12:H12" si="7">SUM(G2:G11)</f>
        <v>6.6159999999999997</v>
      </c>
      <c r="H12">
        <f t="shared" si="7"/>
        <v>16.16</v>
      </c>
    </row>
    <row r="13" spans="1:8" x14ac:dyDescent="0.4">
      <c r="A13" t="s">
        <v>2</v>
      </c>
      <c r="B13">
        <f>AVERAGE(B2:B11)</f>
        <v>4.2</v>
      </c>
      <c r="C13">
        <f>AVERAGE(C2:C11)</f>
        <v>3.7199999999999998</v>
      </c>
    </row>
    <row r="14" spans="1:8" x14ac:dyDescent="0.4">
      <c r="A14" s="3" t="s">
        <v>9</v>
      </c>
      <c r="B14" s="3">
        <f>G12-H12/F12</f>
        <v>6.2275384615384608</v>
      </c>
    </row>
    <row r="15" spans="1:8" x14ac:dyDescent="0.4">
      <c r="A15" s="3" t="s">
        <v>10</v>
      </c>
      <c r="B15" s="3">
        <f>B14/(10-2)</f>
        <v>0.7784423076923076</v>
      </c>
    </row>
    <row r="16" spans="1:8" x14ac:dyDescent="0.4">
      <c r="A16" s="3" t="s">
        <v>11</v>
      </c>
      <c r="B16" s="3">
        <f>H12^2/(F12*G12)</f>
        <v>0.9488419681890059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10-13(a)</vt:lpstr>
      <vt:lpstr>10-13(b),(c)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kisoeb park</dc:creator>
  <cp:lastModifiedBy>kisoeb park</cp:lastModifiedBy>
  <dcterms:created xsi:type="dcterms:W3CDTF">2024-03-14T12:36:50Z</dcterms:created>
  <dcterms:modified xsi:type="dcterms:W3CDTF">2024-03-24T01:32:31Z</dcterms:modified>
</cp:coreProperties>
</file>